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a HÀ GIANG\aa quyết định quy định chi tiết nghị quyết 23\xin ý kiến\"/>
    </mc:Choice>
  </mc:AlternateContent>
  <bookViews>
    <workbookView xWindow="0" yWindow="0" windowWidth="20730" windowHeight="11760"/>
  </bookViews>
  <sheets>
    <sheet name="CP_TrucTiep" sheetId="1" r:id="rId1"/>
    <sheet name="CP_BuuChinh" sheetId="2" r:id="rId2"/>
    <sheet name="CP_TrucTuyen" sheetId="3" r:id="rId3"/>
    <sheet name="TongHop" sheetId="4" r:id="rId4"/>
  </sheets>
  <calcPr calcId="162913"/>
</workbook>
</file>

<file path=xl/calcChain.xml><?xml version="1.0" encoding="utf-8"?>
<calcChain xmlns="http://schemas.openxmlformats.org/spreadsheetml/2006/main">
  <c r="J19" i="3" l="1"/>
  <c r="K19" i="3" s="1"/>
  <c r="J19" i="2"/>
  <c r="K19" i="2" s="1"/>
  <c r="J20" i="1" l="1"/>
  <c r="K20" i="1" s="1"/>
  <c r="H22" i="1" l="1"/>
  <c r="I22" i="1"/>
  <c r="J20" i="3"/>
  <c r="K20" i="3" s="1"/>
  <c r="J18" i="3"/>
  <c r="K18" i="3" s="1"/>
  <c r="J17" i="3"/>
  <c r="K17" i="3" s="1"/>
  <c r="J16" i="3"/>
  <c r="K16" i="3" s="1"/>
  <c r="J15" i="3"/>
  <c r="K15" i="3" s="1"/>
  <c r="J14" i="3"/>
  <c r="K14" i="3" s="1"/>
  <c r="J13" i="3"/>
  <c r="K13" i="3" s="1"/>
  <c r="J12" i="3"/>
  <c r="K12" i="3" s="1"/>
  <c r="J11" i="3"/>
  <c r="K11" i="3" s="1"/>
  <c r="J10" i="3"/>
  <c r="K10" i="3" s="1"/>
  <c r="J9" i="3"/>
  <c r="J8" i="3"/>
  <c r="K8" i="3" s="1"/>
  <c r="J7" i="3"/>
  <c r="K7" i="3" s="1"/>
  <c r="J6" i="3"/>
  <c r="K6" i="3" s="1"/>
  <c r="J20" i="2"/>
  <c r="K20" i="2" s="1"/>
  <c r="J18" i="2"/>
  <c r="K18" i="2" s="1"/>
  <c r="J17" i="2"/>
  <c r="K17" i="2" s="1"/>
  <c r="J16" i="2"/>
  <c r="K16" i="2" s="1"/>
  <c r="J15" i="2"/>
  <c r="K15" i="2" s="1"/>
  <c r="J14" i="2"/>
  <c r="K14" i="2" s="1"/>
  <c r="J13" i="2"/>
  <c r="K13" i="2" s="1"/>
  <c r="J12" i="2"/>
  <c r="K12" i="2" s="1"/>
  <c r="J11" i="2"/>
  <c r="K11" i="2" s="1"/>
  <c r="J10" i="2"/>
  <c r="K10" i="2" s="1"/>
  <c r="J9" i="2"/>
  <c r="J8" i="2"/>
  <c r="K8" i="2" s="1"/>
  <c r="J7" i="2"/>
  <c r="K7" i="2" s="1"/>
  <c r="J6" i="2"/>
  <c r="K6" i="2" s="1"/>
  <c r="J21" i="1"/>
  <c r="K21" i="1" s="1"/>
  <c r="J19" i="1"/>
  <c r="K19" i="1" s="1"/>
  <c r="J18" i="1"/>
  <c r="K18" i="1" s="1"/>
  <c r="J17" i="1"/>
  <c r="K17" i="1" s="1"/>
  <c r="J16" i="1"/>
  <c r="K16" i="1" s="1"/>
  <c r="J15" i="1"/>
  <c r="K15" i="1" s="1"/>
  <c r="J14" i="1"/>
  <c r="K14" i="1" s="1"/>
  <c r="J13" i="1"/>
  <c r="K13" i="1" s="1"/>
  <c r="J12" i="1"/>
  <c r="K12" i="1" s="1"/>
  <c r="J11" i="1"/>
  <c r="K11" i="1" s="1"/>
  <c r="J10" i="1"/>
  <c r="J9" i="1"/>
  <c r="K9" i="1" s="1"/>
  <c r="J8" i="1"/>
  <c r="K8" i="1" s="1"/>
  <c r="J7" i="1"/>
  <c r="K7" i="1" s="1"/>
  <c r="J21" i="3" l="1"/>
  <c r="B6" i="4" s="1"/>
  <c r="J21" i="2"/>
  <c r="B5" i="4" s="1"/>
  <c r="J22" i="1"/>
  <c r="B4" i="4" s="1"/>
  <c r="K9" i="3"/>
  <c r="K21" i="3" s="1"/>
  <c r="E6" i="4" s="1"/>
  <c r="K10" i="1"/>
  <c r="K22" i="1" s="1"/>
  <c r="E4" i="4" s="1"/>
  <c r="K9" i="2"/>
  <c r="K21" i="2" s="1"/>
  <c r="E5" i="4" s="1"/>
</calcChain>
</file>

<file path=xl/sharedStrings.xml><?xml version="1.0" encoding="utf-8"?>
<sst xmlns="http://schemas.openxmlformats.org/spreadsheetml/2006/main" count="203" uniqueCount="85">
  <si>
    <t>BIỂU MẪU SỐ 04/ĐGTĐ-SCM - CHI PHÍ TUÂN THỦ THỦ TỤC HÀNH CHÍNH TRONG DỰ THẢO VĂN BẢN</t>
  </si>
  <si>
    <t>TÊN THỦ TỤC HÀNH CHÍNH: Xây dựng, sửa chữa nhà truyền thống của dân tộc thiểu số để kinh doanh dịch vụ nhà ở có phòng cho khách du lịch thuê</t>
  </si>
  <si>
    <t>I. CHI PHÍ TUÂN THỦ TTHC DỰ KIẾN BAN HÀNH MỚI</t>
  </si>
  <si>
    <t>Các công việc khi thực hiện TTHC</t>
  </si>
  <si>
    <t>Các hoạt động/cách thức thực hiện cụ thể</t>
  </si>
  <si>
    <t>Thời gian thực hiện (giờ)</t>
  </si>
  <si>
    <t>Mức TNBQ/01 giờ làm việc (đồng)</t>
  </si>
  <si>
    <t>Mức chi phí thuê tư vấn, dịch vụ (đồng)</t>
  </si>
  <si>
    <t>Mức phí, lệ phí, chi phí khác (đồng)</t>
  </si>
  <si>
    <t>Số lần thực hiện/01 năm</t>
  </si>
  <si>
    <t>Số lượng đối tượng tuân thủ/01 năm</t>
  </si>
  <si>
    <t>Chi phí thực hiện TTHC (đồng)</t>
  </si>
  <si>
    <t>Tổng chi phí thực hiện TTHC/01 năm (đồng)</t>
  </si>
  <si>
    <t>Ghi chú</t>
  </si>
  <si>
    <t>TỔNG HỢP CHI PHÍ TUÂN THỦ TTHC THEO BIỂU MẪU SỐ 04/ĐGTĐ-SCM</t>
  </si>
  <si>
    <t>Căn cứ và lưu ý</t>
  </si>
  <si>
    <t>Biểu mẫu được trình bày theo cấu trúc Biểu mẫu số 04/ĐGTĐ-SCM ban hành kèm theo Thông tư số 26/2025/TT-BTP.</t>
  </si>
  <si>
    <t>Mức thu nhập bình quân/01 giờ làm việc tạm tính 48.714 đồng theo ví dụ hướng dẫn tại Thông tư 26; có thể cập nhật theo số liệu thống kê năm gần nhất.</t>
  </si>
  <si>
    <t>Chi phí không tính chi phí cơ hội; không có phí, lệ phí do dự thảo không quy định thu phí/lệ phí.</t>
  </si>
  <si>
    <t>Chi phí kiểm tra thực tế chỉ tính phần chuẩn bị, phục vụ kiểm tra của đối tượng thực hiện; chi phí của cơ quan nhà nước không tính vào chi phí tuân thủ.</t>
  </si>
  <si>
    <t>Chuẩn bị hồ sơ</t>
  </si>
  <si>
    <t>1.1</t>
  </si>
  <si>
    <t>Đơn đề nghị hỗ trợ (Mẫu số 03)</t>
  </si>
  <si>
    <t>Soạn thảo, ký đơn theo mẫu</t>
  </si>
  <si>
    <t>Thành phần hồ sơ theo khoản 2 Điều 10 dự thảo Quy định.</t>
  </si>
  <si>
    <t>1.2</t>
  </si>
  <si>
    <t>Bản sao Giấy chứng nhận đăng ký kinh doanh</t>
  </si>
  <si>
    <t>Sao chụp/scan, sắp xếp vào hồ sơ</t>
  </si>
  <si>
    <t>1.3</t>
  </si>
  <si>
    <t>Bản sao giấy tờ chứng minh quyền sở hữu hoặc quyền sử dụng hợp pháp ngôi nhà truyền thống</t>
  </si>
  <si>
    <t>Sao chụp/scan, đối chiếu thông tin nhà truyền thống</t>
  </si>
  <si>
    <t>1.4</t>
  </si>
  <si>
    <t>Báo cáo kết quả xây dựng, sửa chữa nhà truyền thống để kinh doanh dịch vụ nhà ở có phòng cho khách du lịch thuê</t>
  </si>
  <si>
    <t>Tổng hợp thông tin, lập báo cáo theo yêu cầu tại Điều 10</t>
  </si>
  <si>
    <t>Báo cáo nêu địa điểm, kiến trúc, nội dung xây dựng/sửa chữa, quy mô phòng lưu trú, kinh phí, thời gian hoàn thành và điều kiện hỗ trợ.</t>
  </si>
  <si>
    <t>1.5</t>
  </si>
  <si>
    <t>1.6</t>
  </si>
  <si>
    <t>Hồ sơ chứng minh chi phí thực hiện</t>
  </si>
  <si>
    <t>Tập hợp hợp đồng, hóa đơn, chứng từ thanh toán hoặc bảng kê chi phí vật tư, nhân công</t>
  </si>
  <si>
    <t>Trường hợp tự thực hiện thì lập bảng kê theo quy định.</t>
  </si>
  <si>
    <t>1.7</t>
  </si>
  <si>
    <t>Bản sao Thông báo của Sở Văn hóa, Thể thao và Du lịch về việc cơ sở đáp ứng điều kiện tối thiểu về cơ sở vật chất kỹ thuật, dịch vụ phục vụ khách du lịch</t>
  </si>
  <si>
    <t>Sao chụp/scan thông báo, sắp xếp vào hồ sơ</t>
  </si>
  <si>
    <t>1.8</t>
  </si>
  <si>
    <t>Soạn thảo, ký cam kết theo mẫu</t>
  </si>
  <si>
    <t>1.9</t>
  </si>
  <si>
    <t>Bản sao Biên bản kiểm tra hoặc văn bản của cơ quan có thẩm quyền về an ninh trật tự, phòng cháy và chữa cháy</t>
  </si>
  <si>
    <t>Sao chụp/scan, sắp xếp tài liệu</t>
  </si>
  <si>
    <t>Bản sao Giấy xác nhận đối tượng đủ điều kiện đăng ký tham gia thực hiện chính sách hỗ trợ phát triển du lịch do Ủy ban nhân dân xã, phường cấp</t>
  </si>
  <si>
    <t>Sao chụp/scan giấy xác nhận</t>
  </si>
  <si>
    <t>Nộp hồ sơ</t>
  </si>
  <si>
    <t>Trực tiếp</t>
  </si>
  <si>
    <t>Cấp xã miền núi: 03 giờ/01 lượt theo định mức tại TT26; tính 01 lượt nộp hồ sơ.</t>
  </si>
  <si>
    <t>Nộp phí, lệ phí, chi phí khác</t>
  </si>
  <si>
    <t>Không quy định</t>
  </si>
  <si>
    <t>Dự thảo không quy định phí, lệ phí.</t>
  </si>
  <si>
    <t>Chuẩn bị, phục vụ việc kiểm tra, đánh giá thực tế</t>
  </si>
  <si>
    <t>Chuẩn bị địa điểm, tài liệu, phối hợp đoàn kiểm tra</t>
  </si>
  <si>
    <t>Bắt buộc do chính sách hỗ trợ sau đầu tư.</t>
  </si>
  <si>
    <t>Công việc khác</t>
  </si>
  <si>
    <t>Không phát sinh</t>
  </si>
  <si>
    <t>Nhận kết quả</t>
  </si>
  <si>
    <t>Nhận trực tiếp hoặc bản điện tử; kinh phí chuyển khoản</t>
  </si>
  <si>
    <t>Kết quả: Quyết định hỗ trợ và chuyển khoản kinh phí hỗ trợ; hoặc văn bản trả lời không hỗ trợ.</t>
  </si>
  <si>
    <t>TỔNG</t>
  </si>
  <si>
    <t>Ghi chú: Số liệu chi phí là mức ước tính cho 01 trường hợp thực hiện thủ tục. Khi có số liệu dự báo số lượng hồ sơ/năm, cập nhật cột I để tính tổng chi phí tuân thủ/năm.</t>
  </si>
  <si>
    <t>Bưu chính</t>
  </si>
  <si>
    <t>Thời gian chuẩn bị gửi hồ sơ và chi phí bưu chính nội tỉnh ước tính.</t>
  </si>
  <si>
    <t>Nhận qua bưu chính/bản điện tử; kinh phí chuyển khoản</t>
  </si>
  <si>
    <t>Trực tuyến</t>
  </si>
  <si>
    <t>Nộp trực tuyến: 01 giờ/01 lượt theo hướng dẫn TT26.</t>
  </si>
  <si>
    <t>Nhận điện tử; kinh phí chuyển khoản</t>
  </si>
  <si>
    <t>Phương án</t>
  </si>
  <si>
    <t>Chi phí thực hiện 01 hồ sơ (đồng)</t>
  </si>
  <si>
    <t>Số lần/năm</t>
  </si>
  <si>
    <t>Số lượng hồ sơ/năm</t>
  </si>
  <si>
    <t>Tổng chi phí/năm (đồng)</t>
  </si>
  <si>
    <t>Nộp trực tiếp</t>
  </si>
  <si>
    <t>Chi phí đi lại cao hơn; dùng để tham khảo mức tối đa tương đối.</t>
  </si>
  <si>
    <t>Nộp qua bưu chính</t>
  </si>
  <si>
    <t>Giảm thời gian đi lại, phát sinh chi phí bưu chính.</t>
  </si>
  <si>
    <t>Nộp trực tuyến</t>
  </si>
  <si>
    <t>Phương án khuyến khích để giảm chi phí tuân thủ.</t>
  </si>
  <si>
    <t>Văn bản cam kết thực hiện chính sách</t>
  </si>
  <si>
    <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</si>
</sst>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name val="Carlito"/>
    </font>
    <font>
      <sz val="11"/>
      <name val="Times New Roman"/>
      <family val="1"/>
    </font>
    <font>
      <b/>
      <sz val="11"/>
      <name val="Times New Roman"/>
      <family val="1"/>
    </font>
    <font>
      <sz val="12"/>
      <name val="Carlito"/>
    </font>
    <font>
      <sz val="12"/>
      <name val="Times New Roman"/>
      <family val="1"/>
    </font>
    <font>
      <b/>
      <sz val="12"/>
      <name val="Times New Roman"/>
      <family val="1"/>
    </font>
    <font>
      <b/>
      <sz val="12"/>
      <color theme="1"/>
      <name val="Times New Roman"/>
      <family val="1"/>
    </font>
    <font>
      <sz val="12"/>
      <color theme="1"/>
      <name val="Times New Roman"/>
      <family val="1"/>
    </font>
    <font>
      <b/>
      <sz val="14"/>
      <name val="Times New Roman"/>
      <family val="1"/>
    </font>
    <font>
      <sz val="14"/>
      <name val="Times New Roman"/>
      <family val="1"/>
    </font>
    <font>
      <i/>
      <sz val="14"/>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1" fillId="0" borderId="0" xfId="0" applyNumberFormat="1" applyFont="1" applyFill="1" applyBorder="1" applyAlignment="1">
      <alignment horizontal="center" wrapText="1"/>
    </xf>
    <xf numFmtId="0" fontId="1" fillId="0" borderId="0" xfId="0" applyNumberFormat="1" applyFont="1" applyFill="1" applyBorder="1" applyAlignment="1">
      <alignment wrapText="1"/>
    </xf>
    <xf numFmtId="0" fontId="3" fillId="0" borderId="0" xfId="0" applyFont="1"/>
    <xf numFmtId="0" fontId="4" fillId="0" borderId="0" xfId="0" applyNumberFormat="1" applyFont="1" applyFill="1" applyBorder="1" applyAlignment="1">
      <alignment horizontal="center" wrapText="1"/>
    </xf>
    <xf numFmtId="0" fontId="4" fillId="0" borderId="0" xfId="0" applyNumberFormat="1" applyFont="1" applyFill="1" applyBorder="1" applyAlignment="1">
      <alignment wrapText="1"/>
    </xf>
    <xf numFmtId="0" fontId="4" fillId="0" borderId="0" xfId="0" applyFont="1"/>
    <xf numFmtId="0" fontId="4" fillId="2" borderId="0" xfId="0" applyFont="1" applyFill="1"/>
    <xf numFmtId="0" fontId="7" fillId="2" borderId="0" xfId="0" applyFont="1" applyFill="1"/>
    <xf numFmtId="0" fontId="6" fillId="2"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3" fontId="4" fillId="0" borderId="1" xfId="0" applyNumberFormat="1" applyFont="1" applyFill="1" applyBorder="1" applyAlignment="1">
      <alignment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vertical="center" wrapText="1"/>
    </xf>
    <xf numFmtId="3" fontId="4" fillId="2" borderId="1" xfId="0" applyNumberFormat="1" applyFont="1" applyFill="1" applyBorder="1" applyAlignment="1">
      <alignment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vertical="center" wrapText="1"/>
    </xf>
    <xf numFmtId="3" fontId="5" fillId="2" borderId="1" xfId="0" applyNumberFormat="1" applyFont="1" applyFill="1" applyBorder="1" applyAlignment="1">
      <alignment vertical="center" wrapText="1"/>
    </xf>
    <xf numFmtId="0" fontId="4" fillId="0" borderId="1" xfId="0" applyNumberFormat="1" applyFont="1" applyFill="1" applyBorder="1" applyAlignment="1">
      <alignment vertical="center" wrapText="1"/>
    </xf>
    <xf numFmtId="0" fontId="1" fillId="0" borderId="0" xfId="0" applyFont="1"/>
    <xf numFmtId="0" fontId="1" fillId="2" borderId="0" xfId="0" applyFont="1" applyFill="1"/>
    <xf numFmtId="0" fontId="2" fillId="2" borderId="0" xfId="0" applyNumberFormat="1" applyFont="1" applyFill="1" applyBorder="1" applyAlignment="1">
      <alignment horizontal="center" vertical="center" wrapText="1"/>
    </xf>
    <xf numFmtId="3"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wrapText="1"/>
    </xf>
    <xf numFmtId="3" fontId="4" fillId="2" borderId="1" xfId="0" applyNumberFormat="1"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3" fontId="2" fillId="2" borderId="0" xfId="0" applyNumberFormat="1" applyFont="1" applyFill="1" applyBorder="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3" fillId="0" borderId="0" xfId="0" applyFont="1" applyAlignment="1">
      <alignment horizontal="center"/>
    </xf>
    <xf numFmtId="0" fontId="9" fillId="0" borderId="0" xfId="0" applyFont="1"/>
    <xf numFmtId="0" fontId="9" fillId="2" borderId="0" xfId="0" applyFont="1" applyFill="1"/>
    <xf numFmtId="0" fontId="8" fillId="2"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3" fontId="9" fillId="0" borderId="1" xfId="0" applyNumberFormat="1" applyFont="1" applyFill="1" applyBorder="1" applyAlignment="1">
      <alignment vertical="center" wrapText="1"/>
    </xf>
    <xf numFmtId="3" fontId="9" fillId="0" borderId="1" xfId="0" applyNumberFormat="1" applyFont="1" applyFill="1" applyBorder="1" applyAlignment="1">
      <alignment horizontal="center" vertical="center" wrapText="1"/>
    </xf>
    <xf numFmtId="0" fontId="5" fillId="2" borderId="2"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left" vertical="center" wrapText="1"/>
    </xf>
    <xf numFmtId="0" fontId="8" fillId="0" borderId="0" xfId="0" applyNumberFormat="1" applyFont="1" applyFill="1" applyBorder="1" applyAlignment="1">
      <alignment vertical="center" wrapText="1"/>
    </xf>
    <xf numFmtId="0" fontId="8" fillId="0" borderId="0" xfId="0" applyNumberFormat="1" applyFont="1" applyFill="1" applyBorder="1" applyAlignment="1">
      <alignment wrapText="1"/>
    </xf>
    <xf numFmtId="0" fontId="8" fillId="2" borderId="0" xfId="0" applyNumberFormat="1" applyFont="1" applyFill="1" applyBorder="1" applyAlignment="1">
      <alignment wrapText="1"/>
    </xf>
    <xf numFmtId="0" fontId="10" fillId="0" borderId="0" xfId="0" applyNumberFormat="1" applyFont="1" applyFill="1" applyBorder="1" applyAlignment="1">
      <alignment horizontal="left" wrapText="1"/>
    </xf>
    <xf numFmtId="0" fontId="9" fillId="0" borderId="2" xfId="0" applyNumberFormat="1" applyFont="1" applyFill="1" applyBorder="1" applyAlignment="1">
      <alignment horizontal="left" vertical="center" wrapText="1"/>
    </xf>
    <xf numFmtId="0" fontId="9" fillId="0" borderId="3" xfId="0" applyNumberFormat="1" applyFont="1" applyFill="1" applyBorder="1" applyAlignment="1">
      <alignment horizontal="left" vertical="center" wrapText="1"/>
    </xf>
    <xf numFmtId="0" fontId="9" fillId="0" borderId="4" xfId="0" applyNumberFormat="1"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abSelected="1" zoomScaleNormal="100" workbookViewId="0">
      <selection activeCell="L7" sqref="L7"/>
    </sheetView>
  </sheetViews>
  <sheetFormatPr defaultRowHeight="15"/>
  <cols>
    <col min="1" max="1" width="4.5" style="3" customWidth="1"/>
    <col min="2" max="2" width="17.5" style="3" customWidth="1"/>
    <col min="3" max="3" width="15" style="3" customWidth="1"/>
    <col min="4" max="4" width="7.125" style="31" customWidth="1"/>
    <col min="5" max="5" width="8.625" style="3" customWidth="1"/>
    <col min="6" max="6" width="7.375" style="31" customWidth="1"/>
    <col min="7" max="7" width="7.875" style="31" customWidth="1"/>
    <col min="8" max="8" width="6.875" style="31" customWidth="1"/>
    <col min="9" max="9" width="8.75" style="31" customWidth="1"/>
    <col min="10" max="10" width="8.75" style="3" customWidth="1"/>
    <col min="11" max="11" width="10.5" style="3" customWidth="1"/>
    <col min="12" max="12" width="16.5" style="3" customWidth="1"/>
    <col min="13" max="16384" width="9" style="3"/>
  </cols>
  <sheetData>
    <row r="1" spans="1:12" s="6" customFormat="1" ht="36" customHeight="1">
      <c r="A1" s="42" t="s">
        <v>0</v>
      </c>
      <c r="B1" s="43"/>
      <c r="C1" s="43"/>
      <c r="D1" s="43"/>
      <c r="E1" s="43"/>
      <c r="F1" s="43"/>
      <c r="G1" s="43"/>
      <c r="H1" s="43"/>
      <c r="I1" s="43"/>
      <c r="J1" s="43"/>
      <c r="K1" s="43"/>
      <c r="L1" s="43"/>
    </row>
    <row r="2" spans="1:12" s="6" customFormat="1" ht="45" customHeight="1">
      <c r="A2" s="44" t="s">
        <v>1</v>
      </c>
      <c r="B2" s="45"/>
      <c r="C2" s="45"/>
      <c r="D2" s="45"/>
      <c r="E2" s="45"/>
      <c r="F2" s="45"/>
      <c r="G2" s="45"/>
      <c r="H2" s="45"/>
      <c r="I2" s="45"/>
      <c r="J2" s="45"/>
      <c r="K2" s="45"/>
      <c r="L2" s="45"/>
    </row>
    <row r="3" spans="1:12" s="6" customFormat="1" ht="15.75">
      <c r="D3" s="30"/>
      <c r="F3" s="30"/>
      <c r="G3" s="30"/>
      <c r="H3" s="30"/>
      <c r="I3" s="30"/>
    </row>
    <row r="4" spans="1:12" s="7" customFormat="1" ht="24" customHeight="1">
      <c r="A4" s="46" t="s">
        <v>2</v>
      </c>
      <c r="B4" s="46"/>
      <c r="C4" s="46"/>
      <c r="D4" s="46"/>
      <c r="E4" s="46"/>
      <c r="F4" s="46"/>
      <c r="G4" s="46"/>
      <c r="H4" s="46"/>
      <c r="I4" s="46"/>
      <c r="J4" s="46"/>
      <c r="K4" s="46"/>
      <c r="L4" s="46"/>
    </row>
    <row r="5" spans="1:12" s="6" customFormat="1" ht="15.75">
      <c r="D5" s="30"/>
      <c r="F5" s="30"/>
      <c r="G5" s="30"/>
      <c r="H5" s="30"/>
      <c r="I5" s="30"/>
    </row>
    <row r="6" spans="1:12" s="8" customFormat="1" ht="99.75" customHeight="1">
      <c r="A6" s="9" t="s">
        <v>84</v>
      </c>
      <c r="B6" s="9" t="s">
        <v>3</v>
      </c>
      <c r="C6" s="9" t="s">
        <v>4</v>
      </c>
      <c r="D6" s="9" t="s">
        <v>5</v>
      </c>
      <c r="E6" s="9" t="s">
        <v>6</v>
      </c>
      <c r="F6" s="9" t="s">
        <v>7</v>
      </c>
      <c r="G6" s="9" t="s">
        <v>8</v>
      </c>
      <c r="H6" s="9" t="s">
        <v>9</v>
      </c>
      <c r="I6" s="9" t="s">
        <v>10</v>
      </c>
      <c r="J6" s="9" t="s">
        <v>11</v>
      </c>
      <c r="K6" s="9" t="s">
        <v>12</v>
      </c>
      <c r="L6" s="9" t="s">
        <v>13</v>
      </c>
    </row>
    <row r="7" spans="1:12" s="6" customFormat="1" ht="63.75" customHeight="1">
      <c r="A7" s="14">
        <v>1</v>
      </c>
      <c r="B7" s="15" t="s">
        <v>20</v>
      </c>
      <c r="C7" s="15"/>
      <c r="D7" s="26">
        <v>0</v>
      </c>
      <c r="E7" s="16">
        <v>48714</v>
      </c>
      <c r="F7" s="26">
        <v>0</v>
      </c>
      <c r="G7" s="26">
        <v>0</v>
      </c>
      <c r="H7" s="26">
        <v>1</v>
      </c>
      <c r="I7" s="26">
        <v>50</v>
      </c>
      <c r="J7" s="16">
        <f t="shared" ref="J7:J16" si="0">ROUND(IFERROR(D7*E7+F7+G7,0),0)</f>
        <v>0</v>
      </c>
      <c r="K7" s="16">
        <f t="shared" ref="K7:K16" si="1">ROUND(IFERROR(J7*H7*I7,0),0)</f>
        <v>0</v>
      </c>
      <c r="L7" s="15"/>
    </row>
    <row r="8" spans="1:12" s="6" customFormat="1" ht="63" customHeight="1">
      <c r="A8" s="14" t="s">
        <v>21</v>
      </c>
      <c r="B8" s="15" t="s">
        <v>22</v>
      </c>
      <c r="C8" s="15" t="s">
        <v>23</v>
      </c>
      <c r="D8" s="26">
        <v>1</v>
      </c>
      <c r="E8" s="16">
        <v>48714</v>
      </c>
      <c r="F8" s="26">
        <v>0</v>
      </c>
      <c r="G8" s="26">
        <v>2000</v>
      </c>
      <c r="H8" s="26">
        <v>1</v>
      </c>
      <c r="I8" s="26">
        <v>50</v>
      </c>
      <c r="J8" s="16">
        <f t="shared" si="0"/>
        <v>50714</v>
      </c>
      <c r="K8" s="16">
        <f t="shared" si="1"/>
        <v>2535700</v>
      </c>
      <c r="L8" s="15" t="s">
        <v>24</v>
      </c>
    </row>
    <row r="9" spans="1:12" s="6" customFormat="1" ht="52.5" customHeight="1">
      <c r="A9" s="14" t="s">
        <v>25</v>
      </c>
      <c r="B9" s="15" t="s">
        <v>26</v>
      </c>
      <c r="C9" s="15" t="s">
        <v>27</v>
      </c>
      <c r="D9" s="26">
        <v>0.3</v>
      </c>
      <c r="E9" s="16">
        <v>48714</v>
      </c>
      <c r="F9" s="26">
        <v>0</v>
      </c>
      <c r="G9" s="26">
        <v>3000</v>
      </c>
      <c r="H9" s="26">
        <v>1</v>
      </c>
      <c r="I9" s="26">
        <v>50</v>
      </c>
      <c r="J9" s="16">
        <f t="shared" si="0"/>
        <v>17614</v>
      </c>
      <c r="K9" s="16">
        <f t="shared" si="1"/>
        <v>880700</v>
      </c>
      <c r="L9" s="15"/>
    </row>
    <row r="10" spans="1:12" s="6" customFormat="1" ht="93" customHeight="1">
      <c r="A10" s="14" t="s">
        <v>28</v>
      </c>
      <c r="B10" s="15" t="s">
        <v>29</v>
      </c>
      <c r="C10" s="15" t="s">
        <v>30</v>
      </c>
      <c r="D10" s="26">
        <v>0.5</v>
      </c>
      <c r="E10" s="16">
        <v>48714</v>
      </c>
      <c r="F10" s="26">
        <v>0</v>
      </c>
      <c r="G10" s="26">
        <v>5000</v>
      </c>
      <c r="H10" s="26">
        <v>1</v>
      </c>
      <c r="I10" s="26">
        <v>50</v>
      </c>
      <c r="J10" s="16">
        <f t="shared" si="0"/>
        <v>29357</v>
      </c>
      <c r="K10" s="16">
        <f t="shared" si="1"/>
        <v>1467850</v>
      </c>
      <c r="L10" s="15"/>
    </row>
    <row r="11" spans="1:12" s="6" customFormat="1" ht="132.75" customHeight="1">
      <c r="A11" s="14" t="s">
        <v>31</v>
      </c>
      <c r="B11" s="15" t="s">
        <v>32</v>
      </c>
      <c r="C11" s="15" t="s">
        <v>33</v>
      </c>
      <c r="D11" s="26">
        <v>3</v>
      </c>
      <c r="E11" s="16">
        <v>48714</v>
      </c>
      <c r="F11" s="26">
        <v>0</v>
      </c>
      <c r="G11" s="26">
        <v>10000</v>
      </c>
      <c r="H11" s="26">
        <v>1</v>
      </c>
      <c r="I11" s="26">
        <v>50</v>
      </c>
      <c r="J11" s="16">
        <f t="shared" si="0"/>
        <v>156142</v>
      </c>
      <c r="K11" s="16">
        <f t="shared" si="1"/>
        <v>7807100</v>
      </c>
      <c r="L11" s="15" t="s">
        <v>34</v>
      </c>
    </row>
    <row r="12" spans="1:12" s="6" customFormat="1" ht="99" customHeight="1">
      <c r="A12" s="14" t="s">
        <v>35</v>
      </c>
      <c r="B12" s="15" t="s">
        <v>37</v>
      </c>
      <c r="C12" s="15" t="s">
        <v>38</v>
      </c>
      <c r="D12" s="26">
        <v>2</v>
      </c>
      <c r="E12" s="16">
        <v>48714</v>
      </c>
      <c r="F12" s="26">
        <v>0</v>
      </c>
      <c r="G12" s="26">
        <v>20000</v>
      </c>
      <c r="H12" s="26">
        <v>1</v>
      </c>
      <c r="I12" s="26">
        <v>50</v>
      </c>
      <c r="J12" s="16">
        <f t="shared" si="0"/>
        <v>117428</v>
      </c>
      <c r="K12" s="16">
        <f t="shared" si="1"/>
        <v>5871400</v>
      </c>
      <c r="L12" s="15" t="s">
        <v>39</v>
      </c>
    </row>
    <row r="13" spans="1:12" s="6" customFormat="1" ht="129" customHeight="1">
      <c r="A13" s="14" t="s">
        <v>36</v>
      </c>
      <c r="B13" s="15" t="s">
        <v>41</v>
      </c>
      <c r="C13" s="15" t="s">
        <v>42</v>
      </c>
      <c r="D13" s="26">
        <v>0.3</v>
      </c>
      <c r="E13" s="16">
        <v>48714</v>
      </c>
      <c r="F13" s="26">
        <v>0</v>
      </c>
      <c r="G13" s="26">
        <v>3000</v>
      </c>
      <c r="H13" s="26">
        <v>1</v>
      </c>
      <c r="I13" s="26">
        <v>50</v>
      </c>
      <c r="J13" s="16">
        <f t="shared" si="0"/>
        <v>17614</v>
      </c>
      <c r="K13" s="16">
        <f t="shared" si="1"/>
        <v>880700</v>
      </c>
      <c r="L13" s="15"/>
    </row>
    <row r="14" spans="1:12" s="6" customFormat="1" ht="39.75" customHeight="1">
      <c r="A14" s="14" t="s">
        <v>40</v>
      </c>
      <c r="B14" s="15" t="s">
        <v>83</v>
      </c>
      <c r="C14" s="15" t="s">
        <v>44</v>
      </c>
      <c r="D14" s="26">
        <v>1</v>
      </c>
      <c r="E14" s="16">
        <v>48714</v>
      </c>
      <c r="F14" s="26">
        <v>0</v>
      </c>
      <c r="G14" s="26">
        <v>2000</v>
      </c>
      <c r="H14" s="26">
        <v>1</v>
      </c>
      <c r="I14" s="26">
        <v>50</v>
      </c>
      <c r="J14" s="16">
        <f t="shared" si="0"/>
        <v>50714</v>
      </c>
      <c r="K14" s="16">
        <f t="shared" si="1"/>
        <v>2535700</v>
      </c>
      <c r="L14" s="15"/>
    </row>
    <row r="15" spans="1:12" s="6" customFormat="1" ht="106.5" customHeight="1">
      <c r="A15" s="14" t="s">
        <v>43</v>
      </c>
      <c r="B15" s="15" t="s">
        <v>46</v>
      </c>
      <c r="C15" s="15" t="s">
        <v>47</v>
      </c>
      <c r="D15" s="26">
        <v>0.5</v>
      </c>
      <c r="E15" s="16">
        <v>48714</v>
      </c>
      <c r="F15" s="26">
        <v>0</v>
      </c>
      <c r="G15" s="26">
        <v>5000</v>
      </c>
      <c r="H15" s="26">
        <v>1</v>
      </c>
      <c r="I15" s="26">
        <v>50</v>
      </c>
      <c r="J15" s="16">
        <f t="shared" si="0"/>
        <v>29357</v>
      </c>
      <c r="K15" s="16">
        <f t="shared" si="1"/>
        <v>1467850</v>
      </c>
      <c r="L15" s="15"/>
    </row>
    <row r="16" spans="1:12" s="6" customFormat="1" ht="133.5" customHeight="1">
      <c r="A16" s="14" t="s">
        <v>45</v>
      </c>
      <c r="B16" s="15" t="s">
        <v>48</v>
      </c>
      <c r="C16" s="15" t="s">
        <v>49</v>
      </c>
      <c r="D16" s="26">
        <v>0.3</v>
      </c>
      <c r="E16" s="16">
        <v>48714</v>
      </c>
      <c r="F16" s="26">
        <v>0</v>
      </c>
      <c r="G16" s="26">
        <v>3000</v>
      </c>
      <c r="H16" s="26">
        <v>1</v>
      </c>
      <c r="I16" s="26">
        <v>50</v>
      </c>
      <c r="J16" s="16">
        <f t="shared" si="0"/>
        <v>17614</v>
      </c>
      <c r="K16" s="16">
        <f t="shared" si="1"/>
        <v>880700</v>
      </c>
      <c r="L16" s="15"/>
    </row>
    <row r="17" spans="1:12" s="6" customFormat="1" ht="80.25" customHeight="1">
      <c r="A17" s="14">
        <v>2</v>
      </c>
      <c r="B17" s="15" t="s">
        <v>50</v>
      </c>
      <c r="C17" s="15" t="s">
        <v>51</v>
      </c>
      <c r="D17" s="26">
        <v>3</v>
      </c>
      <c r="E17" s="16">
        <v>48714</v>
      </c>
      <c r="F17" s="26">
        <v>0</v>
      </c>
      <c r="G17" s="26">
        <v>0</v>
      </c>
      <c r="H17" s="26">
        <v>1</v>
      </c>
      <c r="I17" s="26">
        <v>50</v>
      </c>
      <c r="J17" s="16">
        <f>ROUND(IFERROR(D17*E17+F17+G17,0),0)</f>
        <v>146142</v>
      </c>
      <c r="K17" s="16">
        <f>ROUND(IFERROR(J17*H17*I17,0),0)</f>
        <v>7307100</v>
      </c>
      <c r="L17" s="15" t="s">
        <v>52</v>
      </c>
    </row>
    <row r="18" spans="1:12" s="6" customFormat="1" ht="42" customHeight="1">
      <c r="A18" s="14">
        <v>3</v>
      </c>
      <c r="B18" s="15" t="s">
        <v>53</v>
      </c>
      <c r="C18" s="15" t="s">
        <v>54</v>
      </c>
      <c r="D18" s="26">
        <v>0</v>
      </c>
      <c r="E18" s="16">
        <v>48714</v>
      </c>
      <c r="F18" s="26">
        <v>0</v>
      </c>
      <c r="G18" s="26">
        <v>0</v>
      </c>
      <c r="H18" s="26">
        <v>1</v>
      </c>
      <c r="I18" s="26">
        <v>50</v>
      </c>
      <c r="J18" s="16">
        <f>ROUND(IFERROR(D18*E18+F18+G18,0),0)</f>
        <v>0</v>
      </c>
      <c r="K18" s="16">
        <f>ROUND(IFERROR(J18*H18*I18,0),0)</f>
        <v>0</v>
      </c>
      <c r="L18" s="15" t="s">
        <v>55</v>
      </c>
    </row>
    <row r="19" spans="1:12" s="6" customFormat="1" ht="47.25">
      <c r="A19" s="14">
        <v>4</v>
      </c>
      <c r="B19" s="15" t="s">
        <v>56</v>
      </c>
      <c r="C19" s="15" t="s">
        <v>57</v>
      </c>
      <c r="D19" s="26">
        <v>1</v>
      </c>
      <c r="E19" s="16">
        <v>48714</v>
      </c>
      <c r="F19" s="26">
        <v>0</v>
      </c>
      <c r="G19" s="26">
        <v>0</v>
      </c>
      <c r="H19" s="26">
        <v>1</v>
      </c>
      <c r="I19" s="26">
        <v>50</v>
      </c>
      <c r="J19" s="16">
        <f>ROUND(IFERROR(D19*E19+F19+G19,0),0)</f>
        <v>48714</v>
      </c>
      <c r="K19" s="16">
        <f>ROUND(IFERROR(J19*H19*I19,0),0)</f>
        <v>2435700</v>
      </c>
      <c r="L19" s="15" t="s">
        <v>58</v>
      </c>
    </row>
    <row r="20" spans="1:12" s="6" customFormat="1" ht="24.75" customHeight="1">
      <c r="A20" s="10">
        <v>5</v>
      </c>
      <c r="B20" s="11" t="s">
        <v>59</v>
      </c>
      <c r="C20" s="11" t="s">
        <v>60</v>
      </c>
      <c r="D20" s="12">
        <v>0</v>
      </c>
      <c r="E20" s="13">
        <v>48714</v>
      </c>
      <c r="F20" s="12">
        <v>0</v>
      </c>
      <c r="G20" s="12">
        <v>0</v>
      </c>
      <c r="H20" s="12">
        <v>1</v>
      </c>
      <c r="I20" s="12">
        <v>50</v>
      </c>
      <c r="J20" s="13">
        <f t="shared" ref="J20" si="2">IFERROR(D20*E20+F20+G20,0)</f>
        <v>0</v>
      </c>
      <c r="K20" s="13">
        <f t="shared" ref="K20" si="3">IFERROR(J20*H20*I20,0)</f>
        <v>0</v>
      </c>
      <c r="L20" s="20"/>
    </row>
    <row r="21" spans="1:12" s="6" customFormat="1" ht="90.75" customHeight="1">
      <c r="A21" s="14">
        <v>6</v>
      </c>
      <c r="B21" s="15" t="s">
        <v>61</v>
      </c>
      <c r="C21" s="15" t="s">
        <v>62</v>
      </c>
      <c r="D21" s="26">
        <v>3</v>
      </c>
      <c r="E21" s="16">
        <v>48714</v>
      </c>
      <c r="F21" s="26">
        <v>0</v>
      </c>
      <c r="G21" s="26">
        <v>0</v>
      </c>
      <c r="H21" s="26">
        <v>1</v>
      </c>
      <c r="I21" s="26">
        <v>100</v>
      </c>
      <c r="J21" s="16">
        <f>ROUND(IFERROR(D21*E21+F21+G21,0),0)</f>
        <v>146142</v>
      </c>
      <c r="K21" s="16">
        <f>ROUND(IFERROR(J21*H21*I21,0),0)</f>
        <v>14614200</v>
      </c>
      <c r="L21" s="15" t="s">
        <v>63</v>
      </c>
    </row>
    <row r="22" spans="1:12" s="6" customFormat="1" ht="31.5" customHeight="1">
      <c r="A22" s="39" t="s">
        <v>64</v>
      </c>
      <c r="B22" s="40"/>
      <c r="C22" s="41"/>
      <c r="D22" s="27"/>
      <c r="E22" s="19"/>
      <c r="F22" s="27"/>
      <c r="G22" s="27"/>
      <c r="H22" s="27">
        <f t="shared" ref="H22:I22" si="4">SUM(H7:H21)</f>
        <v>15</v>
      </c>
      <c r="I22" s="27">
        <f t="shared" si="4"/>
        <v>800</v>
      </c>
      <c r="J22" s="19">
        <f>SUM(J7:J21)</f>
        <v>827552</v>
      </c>
      <c r="K22" s="19">
        <f>SUM(K7:K21)</f>
        <v>48684700</v>
      </c>
      <c r="L22" s="18"/>
    </row>
    <row r="23" spans="1:12" s="6" customFormat="1" ht="15.75">
      <c r="A23" s="5"/>
      <c r="B23" s="5"/>
      <c r="C23" s="5"/>
      <c r="D23" s="4"/>
      <c r="E23" s="5"/>
      <c r="F23" s="4"/>
      <c r="G23" s="4"/>
      <c r="H23" s="4"/>
      <c r="I23" s="4"/>
      <c r="J23" s="5"/>
      <c r="K23" s="5"/>
      <c r="L23" s="5"/>
    </row>
    <row r="24" spans="1:12" s="6" customFormat="1" ht="15.75">
      <c r="D24" s="30"/>
      <c r="F24" s="30"/>
      <c r="G24" s="30"/>
      <c r="H24" s="30"/>
      <c r="I24" s="30"/>
    </row>
    <row r="25" spans="1:12" s="6" customFormat="1" ht="15.75">
      <c r="D25" s="30"/>
      <c r="F25" s="30"/>
      <c r="G25" s="30"/>
      <c r="H25" s="30"/>
      <c r="I25" s="30"/>
    </row>
  </sheetData>
  <mergeCells count="4">
    <mergeCell ref="A22:C22"/>
    <mergeCell ref="A1:L1"/>
    <mergeCell ref="A2:L2"/>
    <mergeCell ref="A4:L4"/>
  </mergeCells>
  <pageMargins left="0.7" right="0.2" top="0.5" bottom="0.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zoomScale="85" zoomScaleNormal="85" workbookViewId="0">
      <selection activeCell="L6" sqref="L6"/>
    </sheetView>
  </sheetViews>
  <sheetFormatPr defaultRowHeight="15"/>
  <cols>
    <col min="1" max="1" width="4.625" style="21" customWidth="1"/>
    <col min="2" max="2" width="19.125" style="21" customWidth="1"/>
    <col min="3" max="3" width="14.5" style="21" customWidth="1"/>
    <col min="4" max="4" width="6.625" style="29" customWidth="1"/>
    <col min="5" max="5" width="8.875" style="21" customWidth="1"/>
    <col min="6" max="6" width="8.875" style="29" customWidth="1"/>
    <col min="7" max="7" width="8.5" style="21" customWidth="1"/>
    <col min="8" max="8" width="7.75" style="29" customWidth="1"/>
    <col min="9" max="9" width="8.125" style="29" customWidth="1"/>
    <col min="10" max="10" width="8.875" style="21" customWidth="1"/>
    <col min="11" max="11" width="10.625" style="21" customWidth="1"/>
    <col min="12" max="12" width="17" style="21" customWidth="1"/>
    <col min="13" max="16384" width="9" style="21"/>
  </cols>
  <sheetData>
    <row r="1" spans="1:12" ht="36" customHeight="1">
      <c r="A1" s="42" t="s">
        <v>0</v>
      </c>
      <c r="B1" s="43"/>
      <c r="C1" s="43"/>
      <c r="D1" s="43"/>
      <c r="E1" s="43"/>
      <c r="F1" s="43"/>
      <c r="G1" s="43"/>
      <c r="H1" s="43"/>
      <c r="I1" s="43"/>
      <c r="J1" s="43"/>
      <c r="K1" s="43"/>
      <c r="L1" s="43"/>
    </row>
    <row r="2" spans="1:12" ht="45" customHeight="1">
      <c r="A2" s="44" t="s">
        <v>1</v>
      </c>
      <c r="B2" s="45"/>
      <c r="C2" s="45"/>
      <c r="D2" s="45"/>
      <c r="E2" s="45"/>
      <c r="F2" s="45"/>
      <c r="G2" s="45"/>
      <c r="H2" s="45"/>
      <c r="I2" s="45"/>
      <c r="J2" s="45"/>
      <c r="K2" s="45"/>
      <c r="L2" s="45"/>
    </row>
    <row r="3" spans="1:12" s="22" customFormat="1" ht="24" customHeight="1">
      <c r="A3" s="46" t="s">
        <v>2</v>
      </c>
      <c r="B3" s="46"/>
      <c r="C3" s="46"/>
      <c r="D3" s="46"/>
      <c r="E3" s="46"/>
      <c r="F3" s="46"/>
      <c r="G3" s="46"/>
      <c r="H3" s="46"/>
      <c r="I3" s="46"/>
      <c r="J3" s="46"/>
      <c r="K3" s="46"/>
      <c r="L3" s="46"/>
    </row>
    <row r="5" spans="1:12" s="6" customFormat="1" ht="123" customHeight="1">
      <c r="A5" s="9" t="s">
        <v>84</v>
      </c>
      <c r="B5" s="9" t="s">
        <v>3</v>
      </c>
      <c r="C5" s="9" t="s">
        <v>4</v>
      </c>
      <c r="D5" s="9" t="s">
        <v>5</v>
      </c>
      <c r="E5" s="9" t="s">
        <v>6</v>
      </c>
      <c r="F5" s="9" t="s">
        <v>7</v>
      </c>
      <c r="G5" s="9" t="s">
        <v>8</v>
      </c>
      <c r="H5" s="9" t="s">
        <v>9</v>
      </c>
      <c r="I5" s="9" t="s">
        <v>10</v>
      </c>
      <c r="J5" s="9" t="s">
        <v>11</v>
      </c>
      <c r="K5" s="9" t="s">
        <v>12</v>
      </c>
      <c r="L5" s="9" t="s">
        <v>13</v>
      </c>
    </row>
    <row r="6" spans="1:12" s="6" customFormat="1" ht="72" customHeight="1">
      <c r="A6" s="10">
        <v>1</v>
      </c>
      <c r="B6" s="20" t="s">
        <v>20</v>
      </c>
      <c r="C6" s="20"/>
      <c r="D6" s="12">
        <v>0</v>
      </c>
      <c r="E6" s="13">
        <v>48714</v>
      </c>
      <c r="F6" s="12">
        <v>0</v>
      </c>
      <c r="G6" s="13">
        <v>0</v>
      </c>
      <c r="H6" s="12">
        <v>1</v>
      </c>
      <c r="I6" s="12">
        <v>25</v>
      </c>
      <c r="J6" s="13">
        <f t="shared" ref="J6:J15" si="0">ROUND(IFERROR(D6*E6+F6+G6,0),0)</f>
        <v>0</v>
      </c>
      <c r="K6" s="13">
        <f t="shared" ref="K6:K15" si="1">ROUND(IFERROR(J6*H6*I6,0),0)</f>
        <v>0</v>
      </c>
      <c r="L6" s="20"/>
    </row>
    <row r="7" spans="1:12" s="6" customFormat="1" ht="74.25" customHeight="1">
      <c r="A7" s="10" t="s">
        <v>21</v>
      </c>
      <c r="B7" s="20" t="s">
        <v>22</v>
      </c>
      <c r="C7" s="20" t="s">
        <v>23</v>
      </c>
      <c r="D7" s="12">
        <v>1</v>
      </c>
      <c r="E7" s="13">
        <v>48714</v>
      </c>
      <c r="F7" s="12">
        <v>0</v>
      </c>
      <c r="G7" s="13">
        <v>2000</v>
      </c>
      <c r="H7" s="12">
        <v>1</v>
      </c>
      <c r="I7" s="12">
        <v>25</v>
      </c>
      <c r="J7" s="13">
        <f t="shared" si="0"/>
        <v>50714</v>
      </c>
      <c r="K7" s="13">
        <f t="shared" si="1"/>
        <v>1267850</v>
      </c>
      <c r="L7" s="20" t="s">
        <v>24</v>
      </c>
    </row>
    <row r="8" spans="1:12" s="6" customFormat="1" ht="60" customHeight="1">
      <c r="A8" s="10" t="s">
        <v>25</v>
      </c>
      <c r="B8" s="20" t="s">
        <v>26</v>
      </c>
      <c r="C8" s="20" t="s">
        <v>27</v>
      </c>
      <c r="D8" s="12">
        <v>0.3</v>
      </c>
      <c r="E8" s="13">
        <v>48714</v>
      </c>
      <c r="F8" s="12">
        <v>0</v>
      </c>
      <c r="G8" s="13">
        <v>3000</v>
      </c>
      <c r="H8" s="12">
        <v>1</v>
      </c>
      <c r="I8" s="12">
        <v>25</v>
      </c>
      <c r="J8" s="13">
        <f t="shared" si="0"/>
        <v>17614</v>
      </c>
      <c r="K8" s="13">
        <f t="shared" si="1"/>
        <v>440350</v>
      </c>
      <c r="L8" s="20"/>
    </row>
    <row r="9" spans="1:12" s="6" customFormat="1" ht="92.25" customHeight="1">
      <c r="A9" s="10" t="s">
        <v>28</v>
      </c>
      <c r="B9" s="20" t="s">
        <v>29</v>
      </c>
      <c r="C9" s="20" t="s">
        <v>30</v>
      </c>
      <c r="D9" s="12">
        <v>0.5</v>
      </c>
      <c r="E9" s="13">
        <v>48714</v>
      </c>
      <c r="F9" s="12">
        <v>0</v>
      </c>
      <c r="G9" s="13">
        <v>5000</v>
      </c>
      <c r="H9" s="12">
        <v>1</v>
      </c>
      <c r="I9" s="12">
        <v>25</v>
      </c>
      <c r="J9" s="13">
        <f t="shared" si="0"/>
        <v>29357</v>
      </c>
      <c r="K9" s="13">
        <f t="shared" si="1"/>
        <v>733925</v>
      </c>
      <c r="L9" s="20"/>
    </row>
    <row r="10" spans="1:12" s="6" customFormat="1" ht="135" customHeight="1">
      <c r="A10" s="10" t="s">
        <v>31</v>
      </c>
      <c r="B10" s="20" t="s">
        <v>32</v>
      </c>
      <c r="C10" s="20" t="s">
        <v>33</v>
      </c>
      <c r="D10" s="12">
        <v>3</v>
      </c>
      <c r="E10" s="13">
        <v>48714</v>
      </c>
      <c r="F10" s="12">
        <v>0</v>
      </c>
      <c r="G10" s="13">
        <v>10000</v>
      </c>
      <c r="H10" s="12">
        <v>1</v>
      </c>
      <c r="I10" s="12">
        <v>25</v>
      </c>
      <c r="J10" s="13">
        <f t="shared" si="0"/>
        <v>156142</v>
      </c>
      <c r="K10" s="13">
        <f t="shared" si="1"/>
        <v>3903550</v>
      </c>
      <c r="L10" s="20" t="s">
        <v>34</v>
      </c>
    </row>
    <row r="11" spans="1:12" s="6" customFormat="1" ht="105.75" customHeight="1">
      <c r="A11" s="10" t="s">
        <v>35</v>
      </c>
      <c r="B11" s="20" t="s">
        <v>37</v>
      </c>
      <c r="C11" s="20" t="s">
        <v>38</v>
      </c>
      <c r="D11" s="12">
        <v>2</v>
      </c>
      <c r="E11" s="13">
        <v>48714</v>
      </c>
      <c r="F11" s="12">
        <v>0</v>
      </c>
      <c r="G11" s="13">
        <v>20000</v>
      </c>
      <c r="H11" s="12">
        <v>1</v>
      </c>
      <c r="I11" s="12">
        <v>25</v>
      </c>
      <c r="J11" s="13">
        <f t="shared" si="0"/>
        <v>117428</v>
      </c>
      <c r="K11" s="13">
        <f t="shared" si="1"/>
        <v>2935700</v>
      </c>
      <c r="L11" s="20" t="s">
        <v>39</v>
      </c>
    </row>
    <row r="12" spans="1:12" s="6" customFormat="1" ht="129" customHeight="1">
      <c r="A12" s="10" t="s">
        <v>36</v>
      </c>
      <c r="B12" s="20" t="s">
        <v>41</v>
      </c>
      <c r="C12" s="20" t="s">
        <v>42</v>
      </c>
      <c r="D12" s="12">
        <v>0.3</v>
      </c>
      <c r="E12" s="13">
        <v>48714</v>
      </c>
      <c r="F12" s="12">
        <v>0</v>
      </c>
      <c r="G12" s="13">
        <v>3000</v>
      </c>
      <c r="H12" s="12">
        <v>1</v>
      </c>
      <c r="I12" s="12">
        <v>25</v>
      </c>
      <c r="J12" s="13">
        <f t="shared" si="0"/>
        <v>17614</v>
      </c>
      <c r="K12" s="13">
        <f t="shared" si="1"/>
        <v>440350</v>
      </c>
      <c r="L12" s="20"/>
    </row>
    <row r="13" spans="1:12" s="6" customFormat="1" ht="57" customHeight="1">
      <c r="A13" s="10" t="s">
        <v>40</v>
      </c>
      <c r="B13" s="20" t="s">
        <v>83</v>
      </c>
      <c r="C13" s="20" t="s">
        <v>44</v>
      </c>
      <c r="D13" s="12">
        <v>1</v>
      </c>
      <c r="E13" s="13">
        <v>48714</v>
      </c>
      <c r="F13" s="12">
        <v>0</v>
      </c>
      <c r="G13" s="13">
        <v>2000</v>
      </c>
      <c r="H13" s="12">
        <v>1</v>
      </c>
      <c r="I13" s="12">
        <v>25</v>
      </c>
      <c r="J13" s="13">
        <f t="shared" si="0"/>
        <v>50714</v>
      </c>
      <c r="K13" s="13">
        <f t="shared" si="1"/>
        <v>1267850</v>
      </c>
      <c r="L13" s="20"/>
    </row>
    <row r="14" spans="1:12" s="6" customFormat="1" ht="108.75" customHeight="1">
      <c r="A14" s="10" t="s">
        <v>43</v>
      </c>
      <c r="B14" s="20" t="s">
        <v>46</v>
      </c>
      <c r="C14" s="20" t="s">
        <v>47</v>
      </c>
      <c r="D14" s="12">
        <v>0.5</v>
      </c>
      <c r="E14" s="13">
        <v>48714</v>
      </c>
      <c r="F14" s="12">
        <v>0</v>
      </c>
      <c r="G14" s="13">
        <v>5000</v>
      </c>
      <c r="H14" s="12">
        <v>1</v>
      </c>
      <c r="I14" s="12">
        <v>25</v>
      </c>
      <c r="J14" s="13">
        <f t="shared" si="0"/>
        <v>29357</v>
      </c>
      <c r="K14" s="13">
        <f t="shared" si="1"/>
        <v>733925</v>
      </c>
      <c r="L14" s="20"/>
    </row>
    <row r="15" spans="1:12" s="6" customFormat="1" ht="134.25" customHeight="1">
      <c r="A15" s="10" t="s">
        <v>45</v>
      </c>
      <c r="B15" s="20" t="s">
        <v>48</v>
      </c>
      <c r="C15" s="20" t="s">
        <v>49</v>
      </c>
      <c r="D15" s="12">
        <v>0.3</v>
      </c>
      <c r="E15" s="13">
        <v>48714</v>
      </c>
      <c r="F15" s="12">
        <v>0</v>
      </c>
      <c r="G15" s="13">
        <v>3000</v>
      </c>
      <c r="H15" s="12">
        <v>1</v>
      </c>
      <c r="I15" s="12">
        <v>25</v>
      </c>
      <c r="J15" s="13">
        <f t="shared" si="0"/>
        <v>17614</v>
      </c>
      <c r="K15" s="13">
        <f t="shared" si="1"/>
        <v>440350</v>
      </c>
      <c r="L15" s="20"/>
    </row>
    <row r="16" spans="1:12" s="6" customFormat="1" ht="70.5" customHeight="1">
      <c r="A16" s="10">
        <v>2</v>
      </c>
      <c r="B16" s="20" t="s">
        <v>50</v>
      </c>
      <c r="C16" s="20" t="s">
        <v>66</v>
      </c>
      <c r="D16" s="12">
        <v>0.5</v>
      </c>
      <c r="E16" s="13">
        <v>48714</v>
      </c>
      <c r="F16" s="12">
        <v>0</v>
      </c>
      <c r="G16" s="13">
        <v>15000</v>
      </c>
      <c r="H16" s="12">
        <v>1</v>
      </c>
      <c r="I16" s="12">
        <v>25</v>
      </c>
      <c r="J16" s="13">
        <f>ROUND(IFERROR(D16*E16+F16+G16,0),0)</f>
        <v>39357</v>
      </c>
      <c r="K16" s="13">
        <f>ROUND(IFERROR(J16*H16*I16,0),0)</f>
        <v>983925</v>
      </c>
      <c r="L16" s="20" t="s">
        <v>67</v>
      </c>
    </row>
    <row r="17" spans="1:12" s="6" customFormat="1" ht="46.5" customHeight="1">
      <c r="A17" s="14">
        <v>3</v>
      </c>
      <c r="B17" s="15" t="s">
        <v>53</v>
      </c>
      <c r="C17" s="15" t="s">
        <v>54</v>
      </c>
      <c r="D17" s="26">
        <v>0</v>
      </c>
      <c r="E17" s="16">
        <v>48714</v>
      </c>
      <c r="F17" s="26">
        <v>0</v>
      </c>
      <c r="G17" s="16">
        <v>0</v>
      </c>
      <c r="H17" s="26">
        <v>1</v>
      </c>
      <c r="I17" s="26">
        <v>25</v>
      </c>
      <c r="J17" s="16">
        <f>ROUND(IFERROR(D17*E17+F17+G17,0),0)</f>
        <v>0</v>
      </c>
      <c r="K17" s="16">
        <f>ROUND(IFERROR(J17*H17*I17,0),0)</f>
        <v>0</v>
      </c>
      <c r="L17" s="15" t="s">
        <v>55</v>
      </c>
    </row>
    <row r="18" spans="1:12" s="6" customFormat="1" ht="72.75" customHeight="1">
      <c r="A18" s="14">
        <v>4</v>
      </c>
      <c r="B18" s="15" t="s">
        <v>56</v>
      </c>
      <c r="C18" s="15" t="s">
        <v>57</v>
      </c>
      <c r="D18" s="26">
        <v>1</v>
      </c>
      <c r="E18" s="16">
        <v>48714</v>
      </c>
      <c r="F18" s="26">
        <v>0</v>
      </c>
      <c r="G18" s="16">
        <v>0</v>
      </c>
      <c r="H18" s="26">
        <v>1</v>
      </c>
      <c r="I18" s="26">
        <v>25</v>
      </c>
      <c r="J18" s="16">
        <f>ROUND(IFERROR(D18*E18+F18+G18,0),0)</f>
        <v>48714</v>
      </c>
      <c r="K18" s="16">
        <f>ROUND(IFERROR(J18*H18*I18,0),0)</f>
        <v>1217850</v>
      </c>
      <c r="L18" s="15" t="s">
        <v>58</v>
      </c>
    </row>
    <row r="19" spans="1:12" s="6" customFormat="1" ht="36" customHeight="1">
      <c r="A19" s="10">
        <v>5</v>
      </c>
      <c r="B19" s="11" t="s">
        <v>59</v>
      </c>
      <c r="C19" s="11" t="s">
        <v>60</v>
      </c>
      <c r="D19" s="12">
        <v>0</v>
      </c>
      <c r="E19" s="13">
        <v>48714</v>
      </c>
      <c r="F19" s="12">
        <v>0</v>
      </c>
      <c r="G19" s="13">
        <v>0</v>
      </c>
      <c r="H19" s="12">
        <v>1</v>
      </c>
      <c r="I19" s="12">
        <v>50</v>
      </c>
      <c r="J19" s="13">
        <f t="shared" ref="J19" si="2">IFERROR(D19*E19+F19+G19,0)</f>
        <v>0</v>
      </c>
      <c r="K19" s="13">
        <f t="shared" ref="K19" si="3">IFERROR(J19*H19*I19,0)</f>
        <v>0</v>
      </c>
      <c r="L19" s="20"/>
    </row>
    <row r="20" spans="1:12" s="6" customFormat="1" ht="78.75">
      <c r="A20" s="10">
        <v>6</v>
      </c>
      <c r="B20" s="20" t="s">
        <v>61</v>
      </c>
      <c r="C20" s="20" t="s">
        <v>68</v>
      </c>
      <c r="D20" s="12">
        <v>0.5</v>
      </c>
      <c r="E20" s="13">
        <v>48714</v>
      </c>
      <c r="F20" s="12">
        <v>0</v>
      </c>
      <c r="G20" s="13">
        <v>15000</v>
      </c>
      <c r="H20" s="12">
        <v>1</v>
      </c>
      <c r="I20" s="12">
        <v>25</v>
      </c>
      <c r="J20" s="13">
        <f>ROUND(IFERROR(D20*E20+F20+G20,0),0)</f>
        <v>39357</v>
      </c>
      <c r="K20" s="13">
        <f>ROUND(IFERROR(J20*H20*I20,0),0)</f>
        <v>983925</v>
      </c>
      <c r="L20" s="20" t="s">
        <v>63</v>
      </c>
    </row>
    <row r="21" spans="1:12" s="22" customFormat="1" ht="28.5" customHeight="1">
      <c r="A21" s="39" t="s">
        <v>64</v>
      </c>
      <c r="B21" s="40"/>
      <c r="C21" s="41"/>
      <c r="D21" s="27"/>
      <c r="E21" s="19"/>
      <c r="F21" s="27"/>
      <c r="G21" s="19"/>
      <c r="H21" s="27"/>
      <c r="I21" s="27"/>
      <c r="J21" s="19">
        <f>SUM(J6:J20)</f>
        <v>613982</v>
      </c>
      <c r="K21" s="19">
        <f>SUM(K6:K20)</f>
        <v>15349550</v>
      </c>
      <c r="L21" s="18"/>
    </row>
    <row r="22" spans="1:12" s="22" customFormat="1" ht="16.5" customHeight="1">
      <c r="A22" s="23"/>
      <c r="B22" s="23"/>
      <c r="C22" s="23"/>
      <c r="D22" s="28"/>
      <c r="E22" s="24"/>
      <c r="F22" s="28"/>
      <c r="G22" s="24"/>
      <c r="H22" s="28"/>
      <c r="I22" s="28"/>
      <c r="J22" s="24"/>
      <c r="K22" s="24"/>
      <c r="L22" s="25"/>
    </row>
    <row r="23" spans="1:12" ht="37.5" customHeight="1">
      <c r="A23" s="47" t="s">
        <v>65</v>
      </c>
      <c r="B23" s="47"/>
      <c r="C23" s="47"/>
      <c r="D23" s="47"/>
      <c r="E23" s="47"/>
      <c r="F23" s="47"/>
      <c r="G23" s="47"/>
      <c r="H23" s="47"/>
      <c r="I23" s="47"/>
      <c r="J23" s="47"/>
      <c r="K23" s="47"/>
      <c r="L23" s="47"/>
    </row>
  </sheetData>
  <mergeCells count="5">
    <mergeCell ref="A23:L23"/>
    <mergeCell ref="A21:C21"/>
    <mergeCell ref="A1:L1"/>
    <mergeCell ref="A2:L2"/>
    <mergeCell ref="A3:L3"/>
  </mergeCells>
  <pageMargins left="0.7" right="0.45" top="0.5" bottom="0.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zoomScale="85" zoomScaleNormal="85" workbookViewId="0">
      <selection activeCell="L6" sqref="L6"/>
    </sheetView>
  </sheetViews>
  <sheetFormatPr defaultRowHeight="15"/>
  <cols>
    <col min="1" max="1" width="4.25" style="21" customWidth="1"/>
    <col min="2" max="2" width="20.5" style="21" customWidth="1"/>
    <col min="3" max="3" width="15" style="21" customWidth="1"/>
    <col min="4" max="4" width="6.5" style="29" customWidth="1"/>
    <col min="5" max="5" width="9.125" style="21" customWidth="1"/>
    <col min="6" max="6" width="7.625" style="29" customWidth="1"/>
    <col min="7" max="7" width="7.875" style="21" customWidth="1"/>
    <col min="8" max="8" width="7" style="29" customWidth="1"/>
    <col min="9" max="9" width="6.625" style="29" customWidth="1"/>
    <col min="10" max="10" width="8.875" style="21" customWidth="1"/>
    <col min="11" max="11" width="11.875" style="21" customWidth="1"/>
    <col min="12" max="12" width="17.375" style="21" customWidth="1"/>
    <col min="13" max="16384" width="9" style="21"/>
  </cols>
  <sheetData>
    <row r="1" spans="1:12" ht="36" customHeight="1">
      <c r="A1" s="42" t="s">
        <v>0</v>
      </c>
      <c r="B1" s="43"/>
      <c r="C1" s="43"/>
      <c r="D1" s="43"/>
      <c r="E1" s="43"/>
      <c r="F1" s="43"/>
      <c r="G1" s="43"/>
      <c r="H1" s="43"/>
      <c r="I1" s="43"/>
      <c r="J1" s="43"/>
      <c r="K1" s="43"/>
      <c r="L1" s="43"/>
    </row>
    <row r="2" spans="1:12" ht="45" customHeight="1">
      <c r="A2" s="44" t="s">
        <v>1</v>
      </c>
      <c r="B2" s="45"/>
      <c r="C2" s="45"/>
      <c r="D2" s="45"/>
      <c r="E2" s="45"/>
      <c r="F2" s="45"/>
      <c r="G2" s="45"/>
      <c r="H2" s="45"/>
      <c r="I2" s="45"/>
      <c r="J2" s="45"/>
      <c r="K2" s="45"/>
      <c r="L2" s="45"/>
    </row>
    <row r="3" spans="1:12" s="22" customFormat="1" ht="24" customHeight="1">
      <c r="A3" s="46" t="s">
        <v>2</v>
      </c>
      <c r="B3" s="46"/>
      <c r="C3" s="46"/>
      <c r="D3" s="46"/>
      <c r="E3" s="46"/>
      <c r="F3" s="46"/>
      <c r="G3" s="46"/>
      <c r="H3" s="46"/>
      <c r="I3" s="46"/>
      <c r="J3" s="46"/>
      <c r="K3" s="46"/>
      <c r="L3" s="46"/>
    </row>
    <row r="5" spans="1:12" ht="115.5" customHeight="1">
      <c r="A5" s="17" t="s">
        <v>84</v>
      </c>
      <c r="B5" s="17" t="s">
        <v>3</v>
      </c>
      <c r="C5" s="17" t="s">
        <v>4</v>
      </c>
      <c r="D5" s="17" t="s">
        <v>5</v>
      </c>
      <c r="E5" s="17" t="s">
        <v>6</v>
      </c>
      <c r="F5" s="17" t="s">
        <v>7</v>
      </c>
      <c r="G5" s="17" t="s">
        <v>8</v>
      </c>
      <c r="H5" s="17" t="s">
        <v>9</v>
      </c>
      <c r="I5" s="17" t="s">
        <v>10</v>
      </c>
      <c r="J5" s="17" t="s">
        <v>11</v>
      </c>
      <c r="K5" s="17" t="s">
        <v>12</v>
      </c>
      <c r="L5" s="17" t="s">
        <v>13</v>
      </c>
    </row>
    <row r="6" spans="1:12" ht="70.5" customHeight="1">
      <c r="A6" s="10">
        <v>1</v>
      </c>
      <c r="B6" s="20" t="s">
        <v>20</v>
      </c>
      <c r="C6" s="20"/>
      <c r="D6" s="12">
        <v>0</v>
      </c>
      <c r="E6" s="13">
        <v>48714</v>
      </c>
      <c r="F6" s="12">
        <v>0</v>
      </c>
      <c r="G6" s="13">
        <v>0</v>
      </c>
      <c r="H6" s="12">
        <v>1</v>
      </c>
      <c r="I6" s="12">
        <v>25</v>
      </c>
      <c r="J6" s="13">
        <f t="shared" ref="J6:J15" si="0">ROUND(IFERROR(D6*E6+F6+G6,0),0)</f>
        <v>0</v>
      </c>
      <c r="K6" s="13">
        <f t="shared" ref="K6:K15" si="1">ROUND(IFERROR(J6*H6*I6,0),0)</f>
        <v>0</v>
      </c>
      <c r="L6" s="20"/>
    </row>
    <row r="7" spans="1:12" ht="68.25" customHeight="1">
      <c r="A7" s="10" t="s">
        <v>21</v>
      </c>
      <c r="B7" s="20" t="s">
        <v>22</v>
      </c>
      <c r="C7" s="20" t="s">
        <v>23</v>
      </c>
      <c r="D7" s="12">
        <v>1</v>
      </c>
      <c r="E7" s="13">
        <v>48714</v>
      </c>
      <c r="F7" s="12">
        <v>0</v>
      </c>
      <c r="G7" s="13">
        <v>2000</v>
      </c>
      <c r="H7" s="12">
        <v>1</v>
      </c>
      <c r="I7" s="12">
        <v>25</v>
      </c>
      <c r="J7" s="13">
        <f t="shared" si="0"/>
        <v>50714</v>
      </c>
      <c r="K7" s="13">
        <f t="shared" si="1"/>
        <v>1267850</v>
      </c>
      <c r="L7" s="20" t="s">
        <v>24</v>
      </c>
    </row>
    <row r="8" spans="1:12" ht="57.75" customHeight="1">
      <c r="A8" s="10" t="s">
        <v>25</v>
      </c>
      <c r="B8" s="20" t="s">
        <v>26</v>
      </c>
      <c r="C8" s="20" t="s">
        <v>27</v>
      </c>
      <c r="D8" s="12">
        <v>0.3</v>
      </c>
      <c r="E8" s="13">
        <v>48714</v>
      </c>
      <c r="F8" s="12">
        <v>0</v>
      </c>
      <c r="G8" s="13">
        <v>3000</v>
      </c>
      <c r="H8" s="12">
        <v>1</v>
      </c>
      <c r="I8" s="12">
        <v>25</v>
      </c>
      <c r="J8" s="13">
        <f t="shared" si="0"/>
        <v>17614</v>
      </c>
      <c r="K8" s="13">
        <f t="shared" si="1"/>
        <v>440350</v>
      </c>
      <c r="L8" s="20"/>
    </row>
    <row r="9" spans="1:12" ht="87" customHeight="1">
      <c r="A9" s="10" t="s">
        <v>28</v>
      </c>
      <c r="B9" s="20" t="s">
        <v>29</v>
      </c>
      <c r="C9" s="20" t="s">
        <v>30</v>
      </c>
      <c r="D9" s="12">
        <v>0.5</v>
      </c>
      <c r="E9" s="13">
        <v>48714</v>
      </c>
      <c r="F9" s="12">
        <v>0</v>
      </c>
      <c r="G9" s="13">
        <v>5000</v>
      </c>
      <c r="H9" s="12">
        <v>1</v>
      </c>
      <c r="I9" s="12">
        <v>25</v>
      </c>
      <c r="J9" s="13">
        <f t="shared" si="0"/>
        <v>29357</v>
      </c>
      <c r="K9" s="13">
        <f t="shared" si="1"/>
        <v>733925</v>
      </c>
      <c r="L9" s="20"/>
    </row>
    <row r="10" spans="1:12" ht="135" customHeight="1">
      <c r="A10" s="10" t="s">
        <v>31</v>
      </c>
      <c r="B10" s="20" t="s">
        <v>32</v>
      </c>
      <c r="C10" s="20" t="s">
        <v>33</v>
      </c>
      <c r="D10" s="12">
        <v>3</v>
      </c>
      <c r="E10" s="13">
        <v>48714</v>
      </c>
      <c r="F10" s="12">
        <v>0</v>
      </c>
      <c r="G10" s="13">
        <v>10000</v>
      </c>
      <c r="H10" s="12">
        <v>1</v>
      </c>
      <c r="I10" s="12">
        <v>25</v>
      </c>
      <c r="J10" s="13">
        <f t="shared" si="0"/>
        <v>156142</v>
      </c>
      <c r="K10" s="13">
        <f t="shared" si="1"/>
        <v>3903550</v>
      </c>
      <c r="L10" s="20" t="s">
        <v>34</v>
      </c>
    </row>
    <row r="11" spans="1:12" ht="103.5" customHeight="1">
      <c r="A11" s="10" t="s">
        <v>35</v>
      </c>
      <c r="B11" s="20" t="s">
        <v>37</v>
      </c>
      <c r="C11" s="20" t="s">
        <v>38</v>
      </c>
      <c r="D11" s="12">
        <v>2</v>
      </c>
      <c r="E11" s="13">
        <v>48714</v>
      </c>
      <c r="F11" s="12">
        <v>0</v>
      </c>
      <c r="G11" s="13">
        <v>20000</v>
      </c>
      <c r="H11" s="12">
        <v>1</v>
      </c>
      <c r="I11" s="12">
        <v>25</v>
      </c>
      <c r="J11" s="13">
        <f t="shared" si="0"/>
        <v>117428</v>
      </c>
      <c r="K11" s="13">
        <f t="shared" si="1"/>
        <v>2935700</v>
      </c>
      <c r="L11" s="20" t="s">
        <v>39</v>
      </c>
    </row>
    <row r="12" spans="1:12" ht="137.25" customHeight="1">
      <c r="A12" s="10" t="s">
        <v>36</v>
      </c>
      <c r="B12" s="20" t="s">
        <v>41</v>
      </c>
      <c r="C12" s="20" t="s">
        <v>42</v>
      </c>
      <c r="D12" s="12">
        <v>0.3</v>
      </c>
      <c r="E12" s="13">
        <v>48714</v>
      </c>
      <c r="F12" s="12">
        <v>0</v>
      </c>
      <c r="G12" s="13">
        <v>3000</v>
      </c>
      <c r="H12" s="12">
        <v>1</v>
      </c>
      <c r="I12" s="12">
        <v>25</v>
      </c>
      <c r="J12" s="13">
        <f t="shared" si="0"/>
        <v>17614</v>
      </c>
      <c r="K12" s="13">
        <f t="shared" si="1"/>
        <v>440350</v>
      </c>
      <c r="L12" s="20"/>
    </row>
    <row r="13" spans="1:12" ht="52.5" customHeight="1">
      <c r="A13" s="10" t="s">
        <v>40</v>
      </c>
      <c r="B13" s="20" t="s">
        <v>83</v>
      </c>
      <c r="C13" s="20" t="s">
        <v>44</v>
      </c>
      <c r="D13" s="12">
        <v>1</v>
      </c>
      <c r="E13" s="13">
        <v>48714</v>
      </c>
      <c r="F13" s="12">
        <v>0</v>
      </c>
      <c r="G13" s="13">
        <v>2000</v>
      </c>
      <c r="H13" s="12">
        <v>1</v>
      </c>
      <c r="I13" s="12">
        <v>25</v>
      </c>
      <c r="J13" s="13">
        <f t="shared" si="0"/>
        <v>50714</v>
      </c>
      <c r="K13" s="13">
        <f t="shared" si="1"/>
        <v>1267850</v>
      </c>
      <c r="L13" s="20"/>
    </row>
    <row r="14" spans="1:12" ht="105.75" customHeight="1">
      <c r="A14" s="10" t="s">
        <v>43</v>
      </c>
      <c r="B14" s="20" t="s">
        <v>46</v>
      </c>
      <c r="C14" s="20" t="s">
        <v>47</v>
      </c>
      <c r="D14" s="12">
        <v>0.5</v>
      </c>
      <c r="E14" s="13">
        <v>48714</v>
      </c>
      <c r="F14" s="12">
        <v>0</v>
      </c>
      <c r="G14" s="13">
        <v>5000</v>
      </c>
      <c r="H14" s="12">
        <v>1</v>
      </c>
      <c r="I14" s="12">
        <v>25</v>
      </c>
      <c r="J14" s="13">
        <f t="shared" si="0"/>
        <v>29357</v>
      </c>
      <c r="K14" s="13">
        <f t="shared" si="1"/>
        <v>733925</v>
      </c>
      <c r="L14" s="20"/>
    </row>
    <row r="15" spans="1:12" ht="116.25" customHeight="1">
      <c r="A15" s="10" t="s">
        <v>45</v>
      </c>
      <c r="B15" s="20" t="s">
        <v>48</v>
      </c>
      <c r="C15" s="20" t="s">
        <v>49</v>
      </c>
      <c r="D15" s="12">
        <v>0.3</v>
      </c>
      <c r="E15" s="13">
        <v>48714</v>
      </c>
      <c r="F15" s="12">
        <v>0</v>
      </c>
      <c r="G15" s="13">
        <v>3000</v>
      </c>
      <c r="H15" s="12">
        <v>1</v>
      </c>
      <c r="I15" s="12">
        <v>25</v>
      </c>
      <c r="J15" s="13">
        <f t="shared" si="0"/>
        <v>17614</v>
      </c>
      <c r="K15" s="13">
        <f t="shared" si="1"/>
        <v>440350</v>
      </c>
      <c r="L15" s="20"/>
    </row>
    <row r="16" spans="1:12" ht="62.25" customHeight="1">
      <c r="A16" s="10">
        <v>2</v>
      </c>
      <c r="B16" s="20" t="s">
        <v>50</v>
      </c>
      <c r="C16" s="20" t="s">
        <v>69</v>
      </c>
      <c r="D16" s="12">
        <v>1</v>
      </c>
      <c r="E16" s="13">
        <v>48714</v>
      </c>
      <c r="F16" s="12">
        <v>0</v>
      </c>
      <c r="G16" s="13">
        <v>0</v>
      </c>
      <c r="H16" s="12">
        <v>1</v>
      </c>
      <c r="I16" s="12">
        <v>25</v>
      </c>
      <c r="J16" s="13">
        <f>ROUND(IFERROR(D16*E16+F16+G16,0),0)</f>
        <v>48714</v>
      </c>
      <c r="K16" s="13">
        <f>ROUND(IFERROR(J16*H16*I16,0),0)</f>
        <v>1217850</v>
      </c>
      <c r="L16" s="20" t="s">
        <v>70</v>
      </c>
    </row>
    <row r="17" spans="1:12" s="22" customFormat="1" ht="54.75" customHeight="1">
      <c r="A17" s="14">
        <v>3</v>
      </c>
      <c r="B17" s="15" t="s">
        <v>53</v>
      </c>
      <c r="C17" s="15" t="s">
        <v>54</v>
      </c>
      <c r="D17" s="26">
        <v>0</v>
      </c>
      <c r="E17" s="16">
        <v>48714</v>
      </c>
      <c r="F17" s="26">
        <v>0</v>
      </c>
      <c r="G17" s="16">
        <v>0</v>
      </c>
      <c r="H17" s="26">
        <v>1</v>
      </c>
      <c r="I17" s="26">
        <v>25</v>
      </c>
      <c r="J17" s="16">
        <f>ROUND(IFERROR(D17*E17+F17+G17,0),0)</f>
        <v>0</v>
      </c>
      <c r="K17" s="16">
        <f>ROUND(IFERROR(J17*H17*I17,0),0)</f>
        <v>0</v>
      </c>
      <c r="L17" s="15" t="s">
        <v>55</v>
      </c>
    </row>
    <row r="18" spans="1:12" ht="55.5" customHeight="1">
      <c r="A18" s="10">
        <v>4</v>
      </c>
      <c r="B18" s="20" t="s">
        <v>56</v>
      </c>
      <c r="C18" s="20" t="s">
        <v>57</v>
      </c>
      <c r="D18" s="12">
        <v>1</v>
      </c>
      <c r="E18" s="13">
        <v>48714</v>
      </c>
      <c r="F18" s="12">
        <v>0</v>
      </c>
      <c r="G18" s="13">
        <v>0</v>
      </c>
      <c r="H18" s="12">
        <v>1</v>
      </c>
      <c r="I18" s="12">
        <v>25</v>
      </c>
      <c r="J18" s="13">
        <f>ROUND(IFERROR(D18*E18+F18+G18,0),0)</f>
        <v>48714</v>
      </c>
      <c r="K18" s="13">
        <f>ROUND(IFERROR(J18*H18*I18,0),0)</f>
        <v>1217850</v>
      </c>
      <c r="L18" s="20" t="s">
        <v>58</v>
      </c>
    </row>
    <row r="19" spans="1:12" ht="30.75" customHeight="1">
      <c r="A19" s="10">
        <v>5</v>
      </c>
      <c r="B19" s="11" t="s">
        <v>59</v>
      </c>
      <c r="C19" s="11" t="s">
        <v>60</v>
      </c>
      <c r="D19" s="12">
        <v>0</v>
      </c>
      <c r="E19" s="13">
        <v>48714</v>
      </c>
      <c r="F19" s="12">
        <v>0</v>
      </c>
      <c r="G19" s="13">
        <v>0</v>
      </c>
      <c r="H19" s="12">
        <v>1</v>
      </c>
      <c r="I19" s="12">
        <v>50</v>
      </c>
      <c r="J19" s="13">
        <f t="shared" ref="J19" si="2">IFERROR(D19*E19+F19+G19,0)</f>
        <v>0</v>
      </c>
      <c r="K19" s="13">
        <f t="shared" ref="K19" si="3">IFERROR(J19*H19*I19,0)</f>
        <v>0</v>
      </c>
      <c r="L19" s="20"/>
    </row>
    <row r="20" spans="1:12" ht="103.5" customHeight="1">
      <c r="A20" s="10">
        <v>6</v>
      </c>
      <c r="B20" s="20" t="s">
        <v>61</v>
      </c>
      <c r="C20" s="20" t="s">
        <v>71</v>
      </c>
      <c r="D20" s="12">
        <v>1</v>
      </c>
      <c r="E20" s="13">
        <v>48714</v>
      </c>
      <c r="F20" s="12">
        <v>0</v>
      </c>
      <c r="G20" s="13">
        <v>0</v>
      </c>
      <c r="H20" s="12">
        <v>1</v>
      </c>
      <c r="I20" s="12">
        <v>25</v>
      </c>
      <c r="J20" s="13">
        <f>ROUND(IFERROR(D20*E20+F20+G20,0),0)</f>
        <v>48714</v>
      </c>
      <c r="K20" s="13">
        <f>ROUND(IFERROR(J20*H20*I20,0),0)</f>
        <v>1217850</v>
      </c>
      <c r="L20" s="20" t="s">
        <v>63</v>
      </c>
    </row>
    <row r="21" spans="1:12" s="22" customFormat="1" ht="31.5" customHeight="1">
      <c r="A21" s="39" t="s">
        <v>64</v>
      </c>
      <c r="B21" s="40"/>
      <c r="C21" s="41"/>
      <c r="D21" s="27"/>
      <c r="E21" s="19"/>
      <c r="F21" s="27"/>
      <c r="G21" s="19"/>
      <c r="H21" s="27"/>
      <c r="I21" s="27"/>
      <c r="J21" s="19">
        <f>SUM(J6:J20)</f>
        <v>632696</v>
      </c>
      <c r="K21" s="19">
        <f>SUM(K6:K20)</f>
        <v>15817400</v>
      </c>
      <c r="L21" s="18"/>
    </row>
    <row r="22" spans="1:12">
      <c r="A22" s="2"/>
      <c r="B22" s="2"/>
      <c r="C22" s="2"/>
      <c r="D22" s="1"/>
      <c r="E22" s="2"/>
      <c r="F22" s="1"/>
      <c r="G22" s="2"/>
      <c r="H22" s="1"/>
      <c r="I22" s="1"/>
      <c r="J22" s="2"/>
      <c r="K22" s="2"/>
      <c r="L22" s="2"/>
    </row>
  </sheetData>
  <mergeCells count="4">
    <mergeCell ref="A21:C21"/>
    <mergeCell ref="A1:L1"/>
    <mergeCell ref="A2:L2"/>
    <mergeCell ref="A3:L3"/>
  </mergeCells>
  <pageMargins left="0.7" right="0.2" top="0.5" bottom="0.5" header="0.3"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zoomScale="85" zoomScaleNormal="85" workbookViewId="0">
      <selection activeCell="C16" sqref="C16"/>
    </sheetView>
  </sheetViews>
  <sheetFormatPr defaultRowHeight="18.75"/>
  <cols>
    <col min="1" max="1" width="19.375" style="32" customWidth="1"/>
    <col min="2" max="2" width="16.5" style="32" customWidth="1"/>
    <col min="3" max="3" width="9.5" style="32" customWidth="1"/>
    <col min="4" max="4" width="11.5" style="32" customWidth="1"/>
    <col min="5" max="5" width="16.5" style="32" customWidth="1"/>
    <col min="6" max="6" width="50" style="32" customWidth="1"/>
    <col min="7" max="16384" width="9" style="32"/>
  </cols>
  <sheetData>
    <row r="1" spans="1:6" ht="36" customHeight="1">
      <c r="A1" s="42" t="s">
        <v>14</v>
      </c>
      <c r="B1" s="43"/>
      <c r="C1" s="43"/>
      <c r="D1" s="43"/>
      <c r="E1" s="43"/>
      <c r="F1" s="43"/>
    </row>
    <row r="3" spans="1:6" s="33" customFormat="1" ht="61.5" customHeight="1">
      <c r="A3" s="34" t="s">
        <v>72</v>
      </c>
      <c r="B3" s="34" t="s">
        <v>73</v>
      </c>
      <c r="C3" s="34" t="s">
        <v>74</v>
      </c>
      <c r="D3" s="34" t="s">
        <v>75</v>
      </c>
      <c r="E3" s="34" t="s">
        <v>76</v>
      </c>
      <c r="F3" s="34" t="s">
        <v>13</v>
      </c>
    </row>
    <row r="4" spans="1:6" ht="40.5" customHeight="1">
      <c r="A4" s="36" t="s">
        <v>77</v>
      </c>
      <c r="B4" s="37">
        <f>CP_TrucTiep!J22</f>
        <v>827552</v>
      </c>
      <c r="C4" s="38">
        <v>1</v>
      </c>
      <c r="D4" s="38">
        <v>50</v>
      </c>
      <c r="E4" s="37">
        <f>CP_TrucTiep!K22</f>
        <v>48684700</v>
      </c>
      <c r="F4" s="36" t="s">
        <v>78</v>
      </c>
    </row>
    <row r="5" spans="1:6" ht="40.5" customHeight="1">
      <c r="A5" s="36" t="s">
        <v>79</v>
      </c>
      <c r="B5" s="37">
        <f>CP_BuuChinh!J21</f>
        <v>613982</v>
      </c>
      <c r="C5" s="38">
        <v>1</v>
      </c>
      <c r="D5" s="38">
        <v>25</v>
      </c>
      <c r="E5" s="37">
        <f>CP_BuuChinh!K21</f>
        <v>15349550</v>
      </c>
      <c r="F5" s="36" t="s">
        <v>80</v>
      </c>
    </row>
    <row r="6" spans="1:6" ht="40.5" customHeight="1">
      <c r="A6" s="36" t="s">
        <v>81</v>
      </c>
      <c r="B6" s="37">
        <f>CP_TrucTuyen!J21</f>
        <v>632696</v>
      </c>
      <c r="C6" s="38">
        <v>1</v>
      </c>
      <c r="D6" s="38">
        <v>25</v>
      </c>
      <c r="E6" s="37">
        <f>CP_TrucTuyen!K21</f>
        <v>15817400</v>
      </c>
      <c r="F6" s="36" t="s">
        <v>82</v>
      </c>
    </row>
    <row r="8" spans="1:6" s="33" customFormat="1" ht="24" customHeight="1">
      <c r="A8" s="46" t="s">
        <v>15</v>
      </c>
      <c r="B8" s="46" t="s">
        <v>15</v>
      </c>
      <c r="C8" s="46"/>
      <c r="D8" s="46"/>
      <c r="E8" s="46"/>
      <c r="F8" s="46"/>
    </row>
    <row r="9" spans="1:6" ht="48" customHeight="1">
      <c r="A9" s="35">
        <v>1</v>
      </c>
      <c r="B9" s="48" t="s">
        <v>16</v>
      </c>
      <c r="C9" s="49"/>
      <c r="D9" s="49"/>
      <c r="E9" s="49"/>
      <c r="F9" s="50"/>
    </row>
    <row r="10" spans="1:6" ht="48" customHeight="1">
      <c r="A10" s="35">
        <v>2</v>
      </c>
      <c r="B10" s="48" t="s">
        <v>17</v>
      </c>
      <c r="C10" s="49"/>
      <c r="D10" s="49"/>
      <c r="E10" s="49"/>
      <c r="F10" s="50"/>
    </row>
    <row r="11" spans="1:6" ht="48" customHeight="1">
      <c r="A11" s="35">
        <v>3</v>
      </c>
      <c r="B11" s="48" t="s">
        <v>18</v>
      </c>
      <c r="C11" s="49"/>
      <c r="D11" s="49"/>
      <c r="E11" s="49"/>
      <c r="F11" s="50"/>
    </row>
    <row r="12" spans="1:6" ht="48" customHeight="1">
      <c r="A12" s="35">
        <v>4</v>
      </c>
      <c r="B12" s="48" t="s">
        <v>19</v>
      </c>
      <c r="C12" s="49"/>
      <c r="D12" s="49"/>
      <c r="E12" s="49"/>
      <c r="F12" s="50"/>
    </row>
  </sheetData>
  <mergeCells count="6">
    <mergeCell ref="B11:F11"/>
    <mergeCell ref="B12:F12"/>
    <mergeCell ref="A1:F1"/>
    <mergeCell ref="A8:F8"/>
    <mergeCell ref="B9:F9"/>
    <mergeCell ref="B10:F10"/>
  </mergeCells>
  <pageMargins left="0.7" right="0.45" top="0.5" bottom="0.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CP_TrucTiep</vt:lpstr>
      <vt:lpstr>CP_BuuChinh</vt:lpstr>
      <vt:lpstr>CP_TrucTuyen</vt:lpstr>
      <vt:lpstr>TongHop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2026-07-13T09:15:44Z</cp:lastPrinted>
  <dcterms:created xsi:type="dcterms:W3CDTF">2026-07-07T06:57:41Z</dcterms:created>
  <dcterms:modified xsi:type="dcterms:W3CDTF">2026-07-14T08:24:30Z</dcterms:modified>
</cp:coreProperties>
</file>